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17A092F3-B647-4402-8476-E97482E111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L148" i="1" s="1"/>
  <c r="L147" i="1" s="1"/>
  <c r="K149" i="1"/>
  <c r="J149" i="1"/>
  <c r="I149" i="1"/>
  <c r="I148" i="1" s="1"/>
  <c r="I147" i="1" s="1"/>
  <c r="K148" i="1"/>
  <c r="K147" i="1" s="1"/>
  <c r="J148" i="1"/>
  <c r="J147" i="1" s="1"/>
  <c r="L144" i="1"/>
  <c r="K144" i="1"/>
  <c r="K143" i="1" s="1"/>
  <c r="K142" i="1" s="1"/>
  <c r="K141" i="1" s="1"/>
  <c r="J144" i="1"/>
  <c r="J143" i="1" s="1"/>
  <c r="J142" i="1" s="1"/>
  <c r="I144" i="1"/>
  <c r="L143" i="1"/>
  <c r="L142" i="1" s="1"/>
  <c r="I143" i="1"/>
  <c r="I142" i="1" s="1"/>
  <c r="L139" i="1"/>
  <c r="K139" i="1"/>
  <c r="K138" i="1" s="1"/>
  <c r="K137" i="1" s="1"/>
  <c r="J139" i="1"/>
  <c r="J138" i="1" s="1"/>
  <c r="J137" i="1" s="1"/>
  <c r="I139" i="1"/>
  <c r="L138" i="1"/>
  <c r="L137" i="1" s="1"/>
  <c r="I138" i="1"/>
  <c r="I137" i="1" s="1"/>
  <c r="L135" i="1"/>
  <c r="L134" i="1" s="1"/>
  <c r="L133" i="1" s="1"/>
  <c r="K135" i="1"/>
  <c r="J135" i="1"/>
  <c r="I135" i="1"/>
  <c r="K134" i="1"/>
  <c r="K133" i="1" s="1"/>
  <c r="J134" i="1"/>
  <c r="J133" i="1" s="1"/>
  <c r="I134" i="1"/>
  <c r="I133" i="1"/>
  <c r="L131" i="1"/>
  <c r="K131" i="1"/>
  <c r="K130" i="1" s="1"/>
  <c r="K129" i="1" s="1"/>
  <c r="J131" i="1"/>
  <c r="J130" i="1" s="1"/>
  <c r="J129" i="1" s="1"/>
  <c r="I131" i="1"/>
  <c r="L130" i="1"/>
  <c r="L129" i="1" s="1"/>
  <c r="I130" i="1"/>
  <c r="I129" i="1" s="1"/>
  <c r="L127" i="1"/>
  <c r="L126" i="1" s="1"/>
  <c r="L125" i="1" s="1"/>
  <c r="K127" i="1"/>
  <c r="J127" i="1"/>
  <c r="I127" i="1"/>
  <c r="I126" i="1" s="1"/>
  <c r="I125" i="1" s="1"/>
  <c r="K126" i="1"/>
  <c r="K125" i="1" s="1"/>
  <c r="J126" i="1"/>
  <c r="J125" i="1" s="1"/>
  <c r="L123" i="1"/>
  <c r="K123" i="1"/>
  <c r="K122" i="1" s="1"/>
  <c r="K121" i="1" s="1"/>
  <c r="J123" i="1"/>
  <c r="J122" i="1" s="1"/>
  <c r="J121" i="1" s="1"/>
  <c r="I123" i="1"/>
  <c r="L122" i="1"/>
  <c r="L121" i="1" s="1"/>
  <c r="I122" i="1"/>
  <c r="I121" i="1" s="1"/>
  <c r="L118" i="1"/>
  <c r="L117" i="1" s="1"/>
  <c r="L116" i="1" s="1"/>
  <c r="K118" i="1"/>
  <c r="J118" i="1"/>
  <c r="I118" i="1"/>
  <c r="I117" i="1" s="1"/>
  <c r="I116" i="1" s="1"/>
  <c r="I115" i="1" s="1"/>
  <c r="K117" i="1"/>
  <c r="K116" i="1" s="1"/>
  <c r="J117" i="1"/>
  <c r="J116" i="1" s="1"/>
  <c r="L112" i="1"/>
  <c r="K112" i="1"/>
  <c r="J112" i="1"/>
  <c r="I112" i="1"/>
  <c r="L111" i="1"/>
  <c r="K111" i="1"/>
  <c r="J111" i="1"/>
  <c r="I111" i="1"/>
  <c r="L108" i="1"/>
  <c r="L107" i="1" s="1"/>
  <c r="L106" i="1" s="1"/>
  <c r="K108" i="1"/>
  <c r="J108" i="1"/>
  <c r="I108" i="1"/>
  <c r="I107" i="1" s="1"/>
  <c r="I106" i="1" s="1"/>
  <c r="K107" i="1"/>
  <c r="K106" i="1" s="1"/>
  <c r="J107" i="1"/>
  <c r="J106" i="1" s="1"/>
  <c r="L103" i="1"/>
  <c r="K103" i="1"/>
  <c r="K102" i="1" s="1"/>
  <c r="K101" i="1" s="1"/>
  <c r="J103" i="1"/>
  <c r="J102" i="1" s="1"/>
  <c r="J101" i="1" s="1"/>
  <c r="I103" i="1"/>
  <c r="I102" i="1" s="1"/>
  <c r="I101" i="1" s="1"/>
  <c r="L102" i="1"/>
  <c r="L101" i="1" s="1"/>
  <c r="L98" i="1"/>
  <c r="L97" i="1" s="1"/>
  <c r="L96" i="1" s="1"/>
  <c r="L95" i="1" s="1"/>
  <c r="K98" i="1"/>
  <c r="J98" i="1"/>
  <c r="I98" i="1"/>
  <c r="I97" i="1" s="1"/>
  <c r="I96" i="1" s="1"/>
  <c r="K97" i="1"/>
  <c r="K96" i="1" s="1"/>
  <c r="J97" i="1"/>
  <c r="J96" i="1" s="1"/>
  <c r="L91" i="1"/>
  <c r="K91" i="1"/>
  <c r="J91" i="1"/>
  <c r="I91" i="1"/>
  <c r="L90" i="1"/>
  <c r="K90" i="1"/>
  <c r="K89" i="1" s="1"/>
  <c r="K88" i="1" s="1"/>
  <c r="J90" i="1"/>
  <c r="J89" i="1" s="1"/>
  <c r="J88" i="1" s="1"/>
  <c r="I90" i="1"/>
  <c r="I89" i="1" s="1"/>
  <c r="I88" i="1" s="1"/>
  <c r="L89" i="1"/>
  <c r="L88" i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L68" i="1" s="1"/>
  <c r="L67" i="1" s="1"/>
  <c r="K70" i="1"/>
  <c r="K69" i="1" s="1"/>
  <c r="K68" i="1" s="1"/>
  <c r="K67" i="1" s="1"/>
  <c r="J70" i="1"/>
  <c r="J69" i="1" s="1"/>
  <c r="J68" i="1" s="1"/>
  <c r="J67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141" i="1" l="1"/>
  <c r="I161" i="1"/>
  <c r="I160" i="1" s="1"/>
  <c r="I170" i="1"/>
  <c r="I218" i="1"/>
  <c r="I273" i="1"/>
  <c r="I240" i="1" s="1"/>
  <c r="I338" i="1"/>
  <c r="I305" i="1" s="1"/>
  <c r="J95" i="1"/>
  <c r="L141" i="1"/>
  <c r="J161" i="1"/>
  <c r="J160" i="1" s="1"/>
  <c r="J170" i="1"/>
  <c r="J218" i="1"/>
  <c r="J187" i="1" s="1"/>
  <c r="J186" i="1" s="1"/>
  <c r="J240" i="1"/>
  <c r="J273" i="1"/>
  <c r="J338" i="1"/>
  <c r="J305" i="1"/>
  <c r="L115" i="1"/>
  <c r="L35" i="1" s="1"/>
  <c r="K95" i="1"/>
  <c r="K35" i="1" s="1"/>
  <c r="J115" i="1"/>
  <c r="K161" i="1"/>
  <c r="K160" i="1" s="1"/>
  <c r="K170" i="1"/>
  <c r="K218" i="1"/>
  <c r="K187" i="1" s="1"/>
  <c r="K273" i="1"/>
  <c r="K240" i="1" s="1"/>
  <c r="K338" i="1"/>
  <c r="K305" i="1" s="1"/>
  <c r="I187" i="1"/>
  <c r="I68" i="1"/>
  <c r="I67" i="1" s="1"/>
  <c r="I35" i="1" s="1"/>
  <c r="I95" i="1"/>
  <c r="K115" i="1"/>
  <c r="J141" i="1"/>
  <c r="J35" i="1" s="1"/>
  <c r="J370" i="1" s="1"/>
  <c r="L161" i="1"/>
  <c r="L160" i="1" s="1"/>
  <c r="L170" i="1"/>
  <c r="L218" i="1"/>
  <c r="L187" i="1" s="1"/>
  <c r="L273" i="1"/>
  <c r="L240" i="1" s="1"/>
  <c r="L338" i="1"/>
  <c r="L305" i="1" s="1"/>
  <c r="L186" i="1" l="1"/>
  <c r="L370" i="1"/>
  <c r="K186" i="1"/>
  <c r="K370" i="1"/>
  <c r="I186" i="1"/>
  <c r="I370" i="1" s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<sst xmlns="http://schemas.openxmlformats.org/spreadsheetml/2006/main" count="392" uniqueCount="241">
  <si>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</si>
  <si>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</si>
  <si>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</si>
  <si>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</si>
  <si>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</si>
  <si>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</si>
  <si>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</si>
  <si>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</si>
  <si>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</si>
  <si>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</si>
  <si>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</si>
  <si>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</si>
  <si>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</si>
  <si>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Sveikatos ir socialinės apsaugos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</si>
  <si>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</si>
  <si>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</si>
  <si>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</si>
  <si>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</si>
  <si>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</si>
  <si>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</si>
  <si>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190596476</t>
  </si>
  <si>
    <t>03.01.02.01. Socialinės paramos mokiniams, finansuojamos iš specialios tikslinės dotacijos, skyrimas ir išlaidų iš savivaldybės biudžeto finansavimas</t>
  </si>
  <si>
    <t>Programos</t>
  </si>
  <si>
    <t>03</t>
  </si>
  <si>
    <t>Finansavimo šaltinio</t>
  </si>
  <si>
    <t>M</t>
  </si>
  <si>
    <t>Valstybės funkcijos</t>
  </si>
  <si>
    <t>10</t>
  </si>
  <si>
    <t>04</t>
  </si>
  <si>
    <t>01</t>
  </si>
  <si>
    <t>40</t>
  </si>
  <si>
    <t>Deleguotos ( PM 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</si>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</sst>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9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240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43.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4" t="s">
        <v>33</v>
      </c>
      <c r="B32" s="175"/>
      <c r="C32" s="175"/>
      <c r="D32" s="175"/>
      <c r="E32" s="175"/>
      <c r="F32" s="175"/>
      <c r="G32" s="178" t="s">
        <v>34</v>
      </c>
      <c r="H32" s="180" t="s">
        <v>35</v>
      </c>
      <c r="I32" s="182" t="s">
        <v>36</v>
      </c>
      <c r="J32" s="183"/>
      <c r="K32" s="184" t="s">
        <v>37</v>
      </c>
      <c r="L32" s="186" t="s">
        <v>38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39</v>
      </c>
      <c r="J33" s="44" t="s">
        <v>40</v>
      </c>
      <c r="K33" s="185"/>
      <c r="L33" s="187"/>
    </row>
    <row r="34" spans="1:18" ht="11.25" customHeight="1">
      <c r="A34" s="168" t="s">
        <v>41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73000</v>
      </c>
      <c r="J35" s="118">
        <f>SUM(J36+J47+J67+J88+J95+J115+J141+J160+J170)</f>
        <v>43000</v>
      </c>
      <c r="K35" s="119">
        <f>SUM(K36+K47+K67+K88+K95+K115+K141+K160+K170)</f>
        <v>33307.51</v>
      </c>
      <c r="L35" s="118">
        <f>SUM(L36+L47+L67+L88+L95+L115+L141+L160+L170)</f>
        <v>33307.51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73000</v>
      </c>
      <c r="J141" s="130">
        <f>SUM(J142+J147+J155)</f>
        <v>43000</v>
      </c>
      <c r="K141" s="119">
        <f>SUM(K142+K147+K155)</f>
        <v>33307.51</v>
      </c>
      <c r="L141" s="118">
        <f>SUM(L142+L147+L155)</f>
        <v>33307.51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73000</v>
      </c>
      <c r="J147" s="132">
        <f t="shared" si="13"/>
        <v>43000</v>
      </c>
      <c r="K147" s="120">
        <f t="shared" si="13"/>
        <v>33307.51</v>
      </c>
      <c r="L147" s="121">
        <f t="shared" si="13"/>
        <v>33307.51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73000</v>
      </c>
      <c r="J148" s="130">
        <f t="shared" si="13"/>
        <v>43000</v>
      </c>
      <c r="K148" s="119">
        <f t="shared" si="13"/>
        <v>33307.51</v>
      </c>
      <c r="L148" s="118">
        <f t="shared" si="13"/>
        <v>33307.51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73000</v>
      </c>
      <c r="J149" s="130">
        <f>SUM(J150:J151)</f>
        <v>43000</v>
      </c>
      <c r="K149" s="119">
        <f>SUM(K150:K151)</f>
        <v>33307.51</v>
      </c>
      <c r="L149" s="118">
        <f>SUM(L150:L151)</f>
        <v>33307.51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73000</v>
      </c>
      <c r="J151" s="123">
        <v>43000</v>
      </c>
      <c r="K151" s="123">
        <v>33307.51</v>
      </c>
      <c r="L151" s="123">
        <v>33307.51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73000</v>
      </c>
      <c r="J370" s="133">
        <f>SUM(J35+J186)</f>
        <v>43000</v>
      </c>
      <c r="K370" s="133">
        <f>SUM(K35+K186)</f>
        <v>33307.51</v>
      </c>
      <c r="L370" s="133">
        <f>SUM(L35+L186)</f>
        <v>33307.51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231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232</v>
      </c>
      <c r="K372" s="188"/>
      <c r="L372" s="188"/>
    </row>
    <row r="373" spans="1:13" ht="18.75" customHeight="1">
      <c r="A373" s="113"/>
      <c r="B373" s="113"/>
      <c r="C373" s="113"/>
      <c r="D373" s="190" t="s">
        <v>233</v>
      </c>
      <c r="E373" s="190"/>
      <c r="F373" s="190"/>
      <c r="G373" s="190"/>
      <c r="H373"/>
      <c r="I373" s="114" t="s">
        <v>234</v>
      </c>
      <c r="K373" s="171" t="s">
        <v>235</v>
      </c>
      <c r="L373" s="171"/>
    </row>
    <row r="374" spans="1:13" ht="12.75" customHeight="1">
      <c r="I374" s="115"/>
      <c r="K374" s="115"/>
      <c r="L374" s="115"/>
    </row>
    <row r="375" spans="1:13" ht="42" customHeight="1">
      <c r="A375" s="193" t="s">
        <v>236</v>
      </c>
      <c r="B375" s="193"/>
      <c r="C375" s="193"/>
      <c r="D375" s="193"/>
      <c r="E375" s="193"/>
      <c r="F375" s="193"/>
      <c r="G375" s="193"/>
      <c r="I375" s="115"/>
      <c r="J375" s="189" t="s">
        <v>237</v>
      </c>
      <c r="K375" s="189"/>
      <c r="L375" s="189"/>
    </row>
    <row r="376" spans="1:13" ht="33.75" customHeight="1">
      <c r="D376" s="172" t="s">
        <v>238</v>
      </c>
      <c r="E376" s="173"/>
      <c r="F376" s="173"/>
      <c r="G376" s="173"/>
      <c r="H376" s="116"/>
      <c r="I376" s="117" t="s">
        <v>234</v>
      </c>
      <c r="K376" s="171" t="s">
        <v>235</v>
      </c>
      <c r="L376" s="171"/>
    </row>
    <row r="377" spans="1:13" ht="7.5" customHeight="1"/>
    <row r="378" spans="1:13" ht="8.25" customHeight="1">
      <c r="H378" s="1" t="s">
        <v>239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2025-07-13T09:07:13Z</dcterms:modified>
  <cp:category/>
</cp:coreProperties>
</file>